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Y:\1_Marchés\2026\1_Formalisées_2026\26-012_Plateforme de billeterie intégrée pour le MuAM\2 - Procédure\1 - DCE\26-012_DCE\"/>
    </mc:Choice>
  </mc:AlternateContent>
  <xr:revisionPtr revIDLastSave="0" documentId="8_{246E1BFC-27A7-4CF1-863D-CEB88B540A1D}" xr6:coauthVersionLast="47" xr6:coauthVersionMax="47" xr10:uidLastSave="{00000000-0000-0000-0000-000000000000}"/>
  <bookViews>
    <workbookView xWindow="-28920" yWindow="-90" windowWidth="29040" windowHeight="15720" xr2:uid="{00000000-000D-0000-FFFF-FFFF00000000}"/>
  </bookViews>
  <sheets>
    <sheet name="DPGF - Tranche ferme - Base" sheetId="1" r:id="rId1"/>
    <sheet name="DPGF - Tranche ferme - Variante" sheetId="3" r:id="rId2"/>
    <sheet name="DPGF - Tranche optionnelle" sheetId="4" r:id="rId3"/>
    <sheet name="BPU"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1" l="1"/>
  <c r="E12" i="4"/>
  <c r="D12" i="4"/>
  <c r="C12" i="4"/>
  <c r="D42" i="3"/>
  <c r="E21" i="1"/>
  <c r="D21" i="1"/>
  <c r="E42" i="3" l="1" a="1"/>
  <c r="E42" i="3"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<sst xmlns="http://schemas.openxmlformats.org/spreadsheetml/2006/main" count="99" uniqueCount="70">
  <si>
    <t>N°</t>
  </si>
  <si>
    <t>Désignation</t>
  </si>
  <si>
    <t>Montant HT (€)</t>
  </si>
  <si>
    <t>TVA (20%)</t>
  </si>
  <si>
    <t>Montant TTC (€)</t>
  </si>
  <si>
    <t>Paramétrage et configuration de la solution</t>
  </si>
  <si>
    <t>Reprise des données (contacts, réservations, produits boutique)</t>
  </si>
  <si>
    <t>Intégration API avec le CRM (flux bidirectionnel quotidien)</t>
  </si>
  <si>
    <t>Intégration du moteur de vente en ligne dans le site Drupal</t>
  </si>
  <si>
    <t>Assistance au démarrage (2 jours sur site)</t>
  </si>
  <si>
    <t>Documentation et livrables (dossier conception, guides, API)</t>
  </si>
  <si>
    <t>Channel Manager (interface avec revendeurs tiers)</t>
  </si>
  <si>
    <t>Vente en ligne des produits de boutique (boutique e-commerce)</t>
  </si>
  <si>
    <t>Interfaçage avec Livre d'Or numérique (Guestview)</t>
  </si>
  <si>
    <t>Portail professionnel avancé (revendeurs, comités d'entreprise, fonctionnalités B2B)</t>
  </si>
  <si>
    <t>Application de vente mobile</t>
  </si>
  <si>
    <t>Fourniture et installation de 2 DAB (distributeurs automatiques de billets)</t>
  </si>
  <si>
    <t>Fourniture et installation de bornes de contrôle d'accès fixes (totems)</t>
  </si>
  <si>
    <t>Fourniture et installation de dispositifs mobiles de contrôle d'accès</t>
  </si>
  <si>
    <t>Dispositifs de paiement automatisé en caisse (3 équipements max)</t>
  </si>
  <si>
    <t>Fonctionnalités événementielles avancées (gestion inscriptions pro avec QR code)</t>
  </si>
  <si>
    <t>TOTAL TRANCHE FERME</t>
  </si>
  <si>
    <t>Partie A - Droit d'entrée</t>
  </si>
  <si>
    <t>Partie B - Commission par billet</t>
  </si>
  <si>
    <t>Type de billet</t>
  </si>
  <si>
    <t>Assiette de calcul</t>
  </si>
  <si>
    <t>Taux / Montant unitaire</t>
  </si>
  <si>
    <t>Billets payants (hors gratuités)</t>
  </si>
  <si>
    <t>Nombre de billets vendus</t>
  </si>
  <si>
    <t>€ / billet ou %</t>
  </si>
  <si>
    <t>Précision : les gratuités (moins de 26 ans, champ social, scolaires, etc.) ne sont pas soumises à commission</t>
  </si>
  <si>
    <t>Précision : les ventes en caisse de la boutique ne sont pas soumises à commission</t>
  </si>
  <si>
    <t>Partie C - Simulateur sur 5 ans (à compléter par le candidat)</t>
  </si>
  <si>
    <t>Année</t>
  </si>
  <si>
    <t>Fréquentation prévue</t>
  </si>
  <si>
    <t>Dont billets payants</t>
  </si>
  <si>
    <t>Commission estimée</t>
  </si>
  <si>
    <t>Coût total (droit entrée + commission)</t>
  </si>
  <si>
    <t>Année 1 (2026-2027)</t>
  </si>
  <si>
    <t>Année 2 (2027-2028)</t>
  </si>
  <si>
    <t>Année 3 (2028-2029)</t>
  </si>
  <si>
    <t>Année 4 (2029-2030)</t>
  </si>
  <si>
    <t>Année 5 (2030-2031)</t>
  </si>
  <si>
    <t>TOTAL SUR 5 ANS</t>
  </si>
  <si>
    <t>Maintenance annuelle (année 2) - corrective et adaptative</t>
  </si>
  <si>
    <t>C1</t>
  </si>
  <si>
    <t>Maintenance annuelle (année 3)</t>
  </si>
  <si>
    <t>C2</t>
  </si>
  <si>
    <t>C3</t>
  </si>
  <si>
    <t>Maintenance annuelle (année 4)</t>
  </si>
  <si>
    <t>TOTAL TRANCHE CONDITIONNELLE (3 ans)</t>
  </si>
  <si>
    <t>Vérification de compatibilité et configuration du matériel existant (imprimantes, terminaux CB)</t>
  </si>
  <si>
    <t>Licences SaaS (plateforme billetterie, tous modules inclus – 1ère année) incluant l’hébergement des données</t>
  </si>
  <si>
    <t>Billetterie générale (vente en ligne, caisse, groupes, contrôle d’accès, reporting)</t>
  </si>
  <si>
    <t>Gestion de la boutique physique : vente en caisse, gestion des stocks, fournisseurs, TVA, remises (conformément au CCTP 3.10)</t>
  </si>
  <si>
    <t>Hébergement des données</t>
  </si>
  <si>
    <t>Maintenance corrective et évolutive (1ère année)</t>
  </si>
  <si>
    <t>Qté prévisionnelle (indicative)</t>
  </si>
  <si>
    <t>Formation utilisateurs (21 personnes - cf. CCTP 7.9)</t>
  </si>
  <si>
    <t>Export comptable SIFAC+ FIORI (format FEC)</t>
  </si>
  <si>
    <t>Hypothèse de calcul du simulateur : taux de gratuité moyen sur la période = 60% (conformément à l'objectif du PSC 2025-2030)</t>
  </si>
  <si>
    <t>Licences SaaS (plateforme billetterie, tous modules inclus – 1ère année) incluant l'hébergement des données</t>
  </si>
  <si>
    <t>Billetterie générale (vente en ligne, caisse, groupes, contrôle d'accès, reporting)</t>
  </si>
  <si>
    <t>Formation utilisateurs (21 personnes – cf. CCTP 7.9)</t>
  </si>
  <si>
    <t>Le candidat devra justifier le taux ou montant unitaire proposé.</t>
  </si>
  <si>
    <t>PROCEDURE 26-012
Fourniture, déploiement, hébergement et maintenance d'une plateforme de billetterie intégrée pour le Musée des Arts et  Métiers – Cnam à Paris
Décomposition du prix global et fofaitaire -Tranche optionnelle (maintenance corrective et adaptative)</t>
  </si>
  <si>
    <r>
      <t>PROCEDURE 26-012
Fourniture, déploiement, hébergement et maintenance d'une plateforme de billetterie intégrée pour le Musée des Arts et  Métiers – Cnam à Paris
Décomposition du prix global et fofaitaire -</t>
    </r>
    <r>
      <rPr>
        <b/>
        <u/>
        <sz val="11"/>
        <color theme="1"/>
        <rFont val="Calibri"/>
        <family val="2"/>
        <scheme val="minor"/>
      </rPr>
      <t>Variante</t>
    </r>
  </si>
  <si>
    <r>
      <t xml:space="preserve">PROCEDURE 26-012
Fourniture, déploiement, hébergement et maintenance d'une plateforme de billetterie intégrée pour le Musée des Arts et  Métiers – Cnam à Paris
Décomposition du prix global et fofaitaire - </t>
    </r>
    <r>
      <rPr>
        <b/>
        <u/>
        <sz val="11"/>
        <color theme="1"/>
        <rFont val="Calibri"/>
        <family val="2"/>
        <scheme val="minor"/>
      </rPr>
      <t>Offre de base</t>
    </r>
    <r>
      <rPr>
        <b/>
        <sz val="11"/>
        <color theme="1"/>
        <rFont val="Calibri"/>
        <family val="2"/>
        <scheme val="minor"/>
      </rPr>
      <t xml:space="preserve"> </t>
    </r>
  </si>
  <si>
    <t xml:space="preserve">Il est rappelé aux candidats qu'il est interdit de modifier le présent document, notamment par un ajout ou un retrait d'une ou plusieurs lignes. Tout document modifié pourra être éliminé. 
Si le candidat souhaite apporter une précision, il peut le faire dans un document séparé. </t>
  </si>
  <si>
    <t>PROCEDURE 26-012
Fourniture, déploiement, hébergement et maintenance d'une plateforme de billetterie intégrée pour le Musée des Arts et  Métiers – Cnam à Paris
Bordereau de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</si>
</sst>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7" x14ac:knownFonts="1">
    <font>
      <sz val="11"/>
      <color theme="1"/>
      <name val="Calibri"/>
      <family val="2"/>
      <scheme val="minor"/>
    </font>
    <font>
      <b/>
      <sz val="11"/>
      <color theme="1"/>
      <name val="Calibri"/>
      <family val="2"/>
      <scheme val="minor"/>
    </font>
    <font>
      <b/>
      <sz val="11"/>
      <color theme="0"/>
      <name val="Calibri"/>
      <family val="2"/>
      <scheme val="minor"/>
    </font>
    <font>
      <sz val="11"/>
      <color rgb="FF0F1115"/>
      <name val="Segoe UI"/>
      <family val="2"/>
    </font>
    <font>
      <sz val="12"/>
      <color rgb="FF0F1115"/>
      <name val="Segoe UI"/>
      <family val="2"/>
    </font>
    <font>
      <b/>
      <sz val="11"/>
      <color rgb="FFFF0000"/>
      <name val="Calibri"/>
      <family val="2"/>
      <scheme val="minor"/>
    </font>
    <font>
      <b/>
      <u/>
      <sz val="11"/>
      <color theme="1"/>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FF0000"/>
        <bgColor indexed="64"/>
      </patternFill>
    </fill>
  </fills>
  <borders count="13">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7558519241921"/>
      </left>
      <right/>
      <top/>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xf numFmtId="8" fontId="0" fillId="0" borderId="0" xfId="0" applyNumberFormat="1"/>
    <xf numFmtId="0" fontId="3" fillId="0" borderId="0" xfId="0" applyFont="1"/>
    <xf numFmtId="0" fontId="0" fillId="3" borderId="2" xfId="0" applyFill="1" applyBorder="1"/>
    <xf numFmtId="0" fontId="2" fillId="2" borderId="4" xfId="0" applyFont="1" applyFill="1" applyBorder="1"/>
    <xf numFmtId="0" fontId="2" fillId="2" borderId="5" xfId="0" applyFont="1" applyFill="1" applyBorder="1"/>
    <xf numFmtId="0" fontId="2" fillId="2" borderId="6" xfId="0" applyFont="1" applyFill="1" applyBorder="1"/>
    <xf numFmtId="0" fontId="0" fillId="3" borderId="4" xfId="0" applyFill="1" applyBorder="1" applyAlignment="1">
      <alignment horizontal="center" vertical="center"/>
    </xf>
    <xf numFmtId="0" fontId="0" fillId="3" borderId="5" xfId="0" applyFill="1" applyBorder="1"/>
    <xf numFmtId="0" fontId="0" fillId="3" borderId="6" xfId="0" applyFill="1" applyBorder="1"/>
    <xf numFmtId="0" fontId="0" fillId="0" borderId="4" xfId="0" applyBorder="1" applyAlignment="1">
      <alignment horizontal="center" vertical="center"/>
    </xf>
    <xf numFmtId="0" fontId="0" fillId="0" borderId="5" xfId="0" applyBorder="1"/>
    <xf numFmtId="0" fontId="0" fillId="0" borderId="6" xfId="0" applyBorder="1"/>
    <xf numFmtId="0" fontId="1" fillId="3" borderId="1" xfId="0" applyFont="1" applyFill="1" applyBorder="1"/>
    <xf numFmtId="8" fontId="0" fillId="3" borderId="2" xfId="0" applyNumberFormat="1" applyFill="1" applyBorder="1"/>
    <xf numFmtId="8" fontId="0" fillId="3" borderId="3" xfId="0" applyNumberFormat="1" applyFill="1" applyBorder="1"/>
    <xf numFmtId="0" fontId="5" fillId="0" borderId="0" xfId="0" applyFont="1"/>
    <xf numFmtId="0" fontId="0" fillId="0" borderId="12" xfId="0" applyBorder="1"/>
    <xf numFmtId="8" fontId="0" fillId="0" borderId="12" xfId="0" applyNumberFormat="1" applyBorder="1"/>
    <xf numFmtId="0" fontId="0" fillId="0" borderId="12" xfId="0" applyBorder="1" applyAlignment="1">
      <alignment horizontal="center" vertical="center"/>
    </xf>
    <xf numFmtId="0" fontId="0" fillId="4" borderId="12" xfId="0" applyFill="1" applyBorder="1" applyAlignment="1">
      <alignment horizontal="center" vertical="center"/>
    </xf>
    <xf numFmtId="0" fontId="0" fillId="4" borderId="12" xfId="0" applyFill="1" applyBorder="1"/>
    <xf numFmtId="0" fontId="3" fillId="0" borderId="12"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wrapText="1"/>
    </xf>
    <xf numFmtId="0" fontId="0" fillId="3" borderId="4"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5" xfId="0" applyFill="1" applyBorder="1" applyAlignment="1">
      <alignment horizontal="right" vertical="center"/>
    </xf>
    <xf numFmtId="0" fontId="0" fillId="3" borderId="0" xfId="0" applyFill="1" applyAlignment="1">
      <alignment horizontal="right" vertical="center"/>
    </xf>
    <xf numFmtId="0" fontId="0" fillId="3" borderId="9" xfId="0" applyFill="1" applyBorder="1" applyAlignment="1">
      <alignment horizontal="right" vertical="center"/>
    </xf>
    <xf numFmtId="0" fontId="0" fillId="3" borderId="5" xfId="0" applyFill="1" applyBorder="1" applyAlignment="1">
      <alignment horizontal="center" vertical="center"/>
    </xf>
    <xf numFmtId="0" fontId="0" fillId="3" borderId="0" xfId="0" applyFill="1" applyAlignment="1">
      <alignment horizontal="center" vertic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0" borderId="0" xfId="0" applyAlignment="1">
      <alignment horizontal="center" vertical="center"/>
    </xf>
  </cellXfs>
  <cellStyles count="1">
    <cellStyle name="Normal" xfId="0" builtinId="0"/>
  </cellStyles>
  <dxfs count="17">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dxf>
    <dxf>
      <numFmt numFmtId="12" formatCode="#,##0.00\ &quot;€&quot;;[Red]\-#,##0.00\ &quot;€&quo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Types" Target="richData/rdRichValueTypes.xml"/><Relationship Id="rId5" Type="http://schemas.openxmlformats.org/officeDocument/2006/relationships/theme" Target="theme/theme1.xml"/><Relationship Id="rId10" Type="http://schemas.microsoft.com/office/2017/06/relationships/rdRichValueStructure" Target="richData/rdrichvaluestructure.xml"/><Relationship Id="rId4" Type="http://schemas.openxmlformats.org/officeDocument/2006/relationships/worksheet" Target="worksheets/sheet4.xml"/><Relationship Id="rId9" Type="http://schemas.microsoft.com/office/2017/06/relationships/rdRichValue" Target="richData/rdrichvalue.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13</v>
    <v>5</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38CFA23-DF9C-40CD-A76F-97A06E921B8E}" name="Tableau1" displayName="Tableau1" ref="A8:E22" totalsRowShown="0" headerRowDxfId="16">
  <autoFilter ref="A8:E22" xr:uid="{C38CFA23-DF9C-40CD-A76F-97A06E921B8E}"/>
  <tableColumns count="5">
    <tableColumn id="1" xr3:uid="{FC695D92-B80F-4B48-AAE4-176E4344955F}" name="N°"/>
    <tableColumn id="2" xr3:uid="{F3F9B50D-0351-463F-955D-C72292DCC594}" name="Désignation"/>
    <tableColumn id="3" xr3:uid="{16C56057-2184-415E-B8A5-6A745C17F575}" name="Montant HT (€)"/>
    <tableColumn id="4" xr3:uid="{3E2E49B9-F5FF-4D2E-B791-3690FCCDFD3C}" name="TVA (20%)"/>
    <tableColumn id="5" xr3:uid="{B66591F1-4C92-4325-9CEF-BE986188EDC2}" name="Montant TTC (€)"/>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FED1FB9-451E-4515-B93C-41CED3652369}" name="Tableau2" displayName="Tableau2" ref="A26:C28" totalsRowShown="0" headerRowDxfId="15">
  <autoFilter ref="A26:C28" xr:uid="{9FED1FB9-451E-4515-B93C-41CED3652369}"/>
  <tableColumns count="3">
    <tableColumn id="1" xr3:uid="{27E00AD3-0556-409B-A6EA-6E89E9A6F296}" name="Type de billet" dataDxfId="14"/>
    <tableColumn id="2" xr3:uid="{FFDCA664-7AA3-4971-BC7E-509FEECC4F9B}" name="Assiette de calcul" dataDxfId="13"/>
    <tableColumn id="3" xr3:uid="{2117579C-55A1-431C-9CDA-B45B0C62A478}" name="Taux / Montant unitaire" dataDxfId="1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E9F855A-B6E9-4BB5-BA81-BBC0B0F51B73}" name="Tableau5" displayName="Tableau5" ref="A36:E42" totalsRowShown="0">
  <autoFilter ref="A36:E42" xr:uid="{2E9F855A-B6E9-4BB5-BA81-BBC0B0F51B73}"/>
  <tableColumns count="5">
    <tableColumn id="1" xr3:uid="{483FD904-44A1-4EB5-9048-09FF12ACA678}" name="Année" dataDxfId="11"/>
    <tableColumn id="2" xr3:uid="{FEEABBB3-F27B-4B64-BA80-DD88E59FDD80}" name="Fréquentation prévue" dataDxfId="10"/>
    <tableColumn id="3" xr3:uid="{3142C0D3-5137-4409-B40E-F29D9A15DB0B}" name="Dont billets payants" dataDxfId="9"/>
    <tableColumn id="4" xr3:uid="{5ED3EA84-6BEF-4904-825D-6BBD5ABBEE39}" name="Commission estimée" dataDxfId="8"/>
    <tableColumn id="5" xr3:uid="{9184F506-C3AD-434C-A2A8-23BD12958BF5}" name="Coût total (droit entrée + commission)" dataDxfId="7">
      <calculatedColumnFormula array="1">Tableau1[Montant TTC (€)]+E32+E33+E34+E35+E36</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1EC1F7-32A9-4648-8FA8-7D7BCBD408C5}" name="Tableau3" displayName="Tableau3" ref="A5:F16" totalsRowShown="0" headerRowDxfId="6">
  <autoFilter ref="A5:F16" xr:uid="{1F1EC1F7-32A9-4648-8FA8-7D7BCBD408C5}"/>
  <tableColumns count="6">
    <tableColumn id="1" xr3:uid="{C6E34443-7626-41D6-8D2F-9A220324126D}" name="N°" dataDxfId="5"/>
    <tableColumn id="2" xr3:uid="{6D8BC874-F1C8-43ED-B80C-694B03E2B756}" name="Désignation" dataDxfId="4"/>
    <tableColumn id="6" xr3:uid="{FA3F985A-8BFA-4F51-8081-4506C0BE9C4A}" name="Qté prévisionnelle (indicative)" dataDxfId="3"/>
    <tableColumn id="3" xr3:uid="{5F64E36C-D6A4-4F61-AACD-F65924974788}" name="Montant HT (€)" dataDxfId="2"/>
    <tableColumn id="4" xr3:uid="{61FF729B-EF2A-4073-869F-17D8DB75B641}" name="TVA (20%)" dataDxfId="1"/>
    <tableColumn id="5" xr3:uid="{3C410344-1632-4DDE-916E-090C7900C414}" name="Montant TTC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tabSelected="1" workbookViewId="0">
      <selection activeCell="A7" sqref="A7:A11"/>
    </sheetView>
  </sheetViews>
  <sheetFormatPr baseColWidth="10" defaultColWidth="9.140625" defaultRowHeight="15" x14ac:dyDescent="0.25"/>
  <cols>
    <col min="1" max="1" width="22.140625" customWidth="1"/>
    <col min="2" max="2" width="115.7109375" customWidth="1"/>
    <col min="3" max="3" width="17" customWidth="1"/>
    <col min="4" max="4" width="13.5703125" customWidth="1"/>
    <col min="5" max="5" width="17.28515625" customWidth="1"/>
  </cols>
  <sheetData>
    <row r="1" spans="1:5" ht="111.75" customHeight="1" x14ac:dyDescent="0.25">
      <c r="A1" s="24" t="s">
        <v>67</v>
      </c>
      <c r="B1" s="24"/>
      <c r="C1" s="24"/>
      <c r="D1" s="24"/>
      <c r="E1" s="24"/>
    </row>
    <row r="3" spans="1:5" ht="44.25" customHeight="1" x14ac:dyDescent="0.25">
      <c r="A3" s="26" t="s">
        <v>68</v>
      </c>
      <c r="B3" s="26"/>
      <c r="C3" s="26"/>
      <c r="D3" s="26"/>
      <c r="E3" s="26"/>
    </row>
    <row r="4" spans="1:5" x14ac:dyDescent="0.25">
      <c r="A4" s="26"/>
      <c r="B4" s="26"/>
      <c r="C4" s="26"/>
      <c r="D4" s="26"/>
      <c r="E4" s="26"/>
    </row>
    <row r="6" spans="1:5" x14ac:dyDescent="0.25">
      <c r="A6" s="5" t="s">
        <v>0</v>
      </c>
      <c r="B6" s="6" t="s">
        <v>1</v>
      </c>
      <c r="C6" s="6" t="s">
        <v>2</v>
      </c>
      <c r="D6" s="6" t="s">
        <v>3</v>
      </c>
      <c r="E6" s="7" t="s">
        <v>4</v>
      </c>
    </row>
    <row r="7" spans="1:5" x14ac:dyDescent="0.25">
      <c r="A7" s="29">
        <v>1</v>
      </c>
      <c r="B7" s="9" t="s">
        <v>52</v>
      </c>
      <c r="C7" s="32"/>
      <c r="D7" s="35"/>
      <c r="E7" s="38"/>
    </row>
    <row r="8" spans="1:5" x14ac:dyDescent="0.25">
      <c r="A8" s="30"/>
      <c r="B8" s="12" t="s">
        <v>53</v>
      </c>
      <c r="C8" s="33"/>
      <c r="D8" s="36"/>
      <c r="E8" s="39"/>
    </row>
    <row r="9" spans="1:5" x14ac:dyDescent="0.25">
      <c r="A9" s="30"/>
      <c r="B9" s="9" t="s">
        <v>54</v>
      </c>
      <c r="C9" s="33"/>
      <c r="D9" s="36"/>
      <c r="E9" s="39"/>
    </row>
    <row r="10" spans="1:5" x14ac:dyDescent="0.25">
      <c r="A10" s="30"/>
      <c r="B10" s="12" t="s">
        <v>55</v>
      </c>
      <c r="C10" s="33"/>
      <c r="D10" s="36"/>
      <c r="E10" s="39"/>
    </row>
    <row r="11" spans="1:5" x14ac:dyDescent="0.25">
      <c r="A11" s="31"/>
      <c r="B11" s="9" t="s">
        <v>56</v>
      </c>
      <c r="C11" s="34"/>
      <c r="D11" s="37"/>
      <c r="E11" s="40"/>
    </row>
    <row r="12" spans="1:5" x14ac:dyDescent="0.25">
      <c r="A12" s="11">
        <v>2</v>
      </c>
      <c r="B12" s="12" t="s">
        <v>5</v>
      </c>
      <c r="C12" s="12"/>
      <c r="D12" s="12"/>
      <c r="E12" s="13"/>
    </row>
    <row r="13" spans="1:5" x14ac:dyDescent="0.25">
      <c r="A13" s="8">
        <v>3</v>
      </c>
      <c r="B13" s="9" t="s">
        <v>6</v>
      </c>
      <c r="C13" s="9"/>
      <c r="D13" s="9"/>
      <c r="E13" s="10"/>
    </row>
    <row r="14" spans="1:5" x14ac:dyDescent="0.25">
      <c r="A14" s="11">
        <v>4</v>
      </c>
      <c r="B14" s="12" t="s">
        <v>7</v>
      </c>
      <c r="C14" s="12"/>
      <c r="D14" s="12"/>
      <c r="E14" s="13"/>
    </row>
    <row r="15" spans="1:5" x14ac:dyDescent="0.25">
      <c r="A15" s="8">
        <v>5</v>
      </c>
      <c r="B15" s="9" t="s">
        <v>8</v>
      </c>
      <c r="C15" s="9"/>
      <c r="D15" s="9"/>
      <c r="E15" s="10"/>
    </row>
    <row r="16" spans="1:5" x14ac:dyDescent="0.25">
      <c r="A16" s="11">
        <v>6</v>
      </c>
      <c r="B16" s="12" t="s">
        <v>59</v>
      </c>
      <c r="C16" s="12"/>
      <c r="D16" s="12"/>
      <c r="E16" s="13"/>
    </row>
    <row r="17" spans="1:5" x14ac:dyDescent="0.25">
      <c r="A17" s="8">
        <v>7</v>
      </c>
      <c r="B17" s="9" t="s">
        <v>58</v>
      </c>
      <c r="C17" s="9"/>
      <c r="D17" s="9"/>
      <c r="E17" s="10"/>
    </row>
    <row r="18" spans="1:5" x14ac:dyDescent="0.25">
      <c r="A18" s="11">
        <v>8</v>
      </c>
      <c r="B18" s="12" t="s">
        <v>9</v>
      </c>
      <c r="C18" s="12"/>
      <c r="D18" s="12"/>
      <c r="E18" s="13"/>
    </row>
    <row r="19" spans="1:5" x14ac:dyDescent="0.25">
      <c r="A19" s="8">
        <v>9</v>
      </c>
      <c r="B19" s="9" t="s">
        <v>10</v>
      </c>
      <c r="C19" s="9"/>
      <c r="D19" s="9"/>
      <c r="E19" s="10"/>
    </row>
    <row r="20" spans="1:5" x14ac:dyDescent="0.25">
      <c r="A20" s="11">
        <v>10</v>
      </c>
      <c r="B20" s="12" t="s">
        <v>51</v>
      </c>
      <c r="C20" s="12"/>
      <c r="D20" s="12"/>
      <c r="E20" s="13"/>
    </row>
    <row r="21" spans="1:5" x14ac:dyDescent="0.25">
      <c r="A21" s="14" t="s">
        <v>21</v>
      </c>
      <c r="B21" s="4"/>
      <c r="C21" s="15">
        <f>SUM(C7:C19)</f>
        <v>0</v>
      </c>
      <c r="D21" s="15">
        <f>SUM(D7:D19)</f>
        <v>0</v>
      </c>
      <c r="E21" s="16">
        <f>SUM(E7:E19)</f>
        <v>0</v>
      </c>
    </row>
  </sheetData>
  <mergeCells count="6">
    <mergeCell ref="A7:A11"/>
    <mergeCell ref="C7:C11"/>
    <mergeCell ref="D7:D11"/>
    <mergeCell ref="E7:E11"/>
    <mergeCell ref="A1:E1"/>
    <mergeCell ref="A3: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4AD0F-5F55-4AAB-916E-6DF8AF9DD507}">
  <dimension ref="A1:E44"/>
  <sheetViews>
    <sheetView workbookViewId="0">
      <selection activeCell="G17" sqref="G16:G17"/>
    </sheetView>
  </sheetViews>
  <sheetFormatPr baseColWidth="10" defaultRowHeight="15" x14ac:dyDescent="0.25"/>
  <cols>
    <col min="1" max="1" width="29.140625" customWidth="1"/>
    <col min="2" max="2" width="98.42578125" customWidth="1"/>
    <col min="3" max="3" width="24.140625" customWidth="1"/>
    <col min="4" max="4" width="21.140625" customWidth="1"/>
    <col min="5" max="5" width="20.5703125" customWidth="1"/>
  </cols>
  <sheetData>
    <row r="1" spans="1:5" ht="111.95" customHeight="1" x14ac:dyDescent="0.25">
      <c r="A1" s="24" t="s">
        <v>66</v>
      </c>
      <c r="B1" s="25"/>
      <c r="C1" s="25"/>
      <c r="D1" s="25"/>
    </row>
    <row r="3" spans="1:5" ht="49.5" customHeight="1" x14ac:dyDescent="0.25">
      <c r="A3" s="26" t="s">
        <v>68</v>
      </c>
      <c r="B3" s="27"/>
      <c r="C3" s="27"/>
      <c r="D3" s="27"/>
    </row>
    <row r="4" spans="1:5" x14ac:dyDescent="0.25">
      <c r="A4" s="17"/>
      <c r="B4" s="17"/>
      <c r="C4" s="17"/>
      <c r="D4" s="17"/>
    </row>
    <row r="6" spans="1:5" x14ac:dyDescent="0.25">
      <c r="A6" s="1" t="s">
        <v>22</v>
      </c>
    </row>
    <row r="7" spans="1:5" x14ac:dyDescent="0.25">
      <c r="A7" s="1"/>
    </row>
    <row r="8" spans="1:5" x14ac:dyDescent="0.25">
      <c r="A8" s="1" t="s">
        <v>0</v>
      </c>
      <c r="B8" s="1" t="s">
        <v>1</v>
      </c>
      <c r="C8" s="1" t="s">
        <v>2</v>
      </c>
      <c r="D8" s="1" t="s">
        <v>3</v>
      </c>
      <c r="E8" s="1" t="s">
        <v>4</v>
      </c>
    </row>
    <row r="9" spans="1:5" x14ac:dyDescent="0.25">
      <c r="A9">
        <v>1</v>
      </c>
      <c r="B9" t="s">
        <v>61</v>
      </c>
      <c r="E9" s="2">
        <v>0</v>
      </c>
    </row>
    <row r="10" spans="1:5" ht="16.5" x14ac:dyDescent="0.3">
      <c r="B10" s="3" t="s">
        <v>62</v>
      </c>
      <c r="E10" s="2">
        <v>0</v>
      </c>
    </row>
    <row r="11" spans="1:5" ht="16.5" x14ac:dyDescent="0.3">
      <c r="B11" s="3" t="s">
        <v>54</v>
      </c>
      <c r="E11" s="2">
        <v>0</v>
      </c>
    </row>
    <row r="12" spans="1:5" ht="16.5" x14ac:dyDescent="0.3">
      <c r="B12" s="3" t="s">
        <v>55</v>
      </c>
      <c r="E12" s="2">
        <v>0</v>
      </c>
    </row>
    <row r="13" spans="1:5" ht="16.5" x14ac:dyDescent="0.3">
      <c r="B13" s="3" t="s">
        <v>56</v>
      </c>
      <c r="E13" s="2">
        <v>0</v>
      </c>
    </row>
    <row r="14" spans="1:5" ht="16.5" x14ac:dyDescent="0.3">
      <c r="A14">
        <v>2</v>
      </c>
      <c r="B14" s="3" t="s">
        <v>5</v>
      </c>
      <c r="E14" s="2">
        <v>0</v>
      </c>
    </row>
    <row r="15" spans="1:5" ht="16.5" x14ac:dyDescent="0.3">
      <c r="A15">
        <v>3</v>
      </c>
      <c r="B15" s="3" t="s">
        <v>6</v>
      </c>
      <c r="E15" s="2">
        <v>0</v>
      </c>
    </row>
    <row r="16" spans="1:5" ht="16.5" x14ac:dyDescent="0.3">
      <c r="A16">
        <v>4</v>
      </c>
      <c r="B16" s="3" t="s">
        <v>7</v>
      </c>
      <c r="E16" s="2">
        <v>0</v>
      </c>
    </row>
    <row r="17" spans="1:5" ht="16.5" x14ac:dyDescent="0.3">
      <c r="A17">
        <v>5</v>
      </c>
      <c r="B17" s="3" t="s">
        <v>8</v>
      </c>
      <c r="E17" s="2">
        <v>0</v>
      </c>
    </row>
    <row r="18" spans="1:5" ht="16.5" x14ac:dyDescent="0.3">
      <c r="A18">
        <v>6</v>
      </c>
      <c r="B18" s="3" t="s">
        <v>59</v>
      </c>
      <c r="E18" s="2">
        <v>0</v>
      </c>
    </row>
    <row r="19" spans="1:5" ht="16.5" x14ac:dyDescent="0.3">
      <c r="A19">
        <v>7</v>
      </c>
      <c r="B19" s="3" t="s">
        <v>63</v>
      </c>
      <c r="E19" s="2">
        <v>0</v>
      </c>
    </row>
    <row r="20" spans="1:5" ht="16.5" x14ac:dyDescent="0.3">
      <c r="A20">
        <v>8</v>
      </c>
      <c r="B20" s="3" t="s">
        <v>9</v>
      </c>
      <c r="E20" s="2">
        <v>0</v>
      </c>
    </row>
    <row r="21" spans="1:5" ht="16.5" x14ac:dyDescent="0.3">
      <c r="A21">
        <v>9</v>
      </c>
      <c r="B21" s="3" t="s">
        <v>10</v>
      </c>
      <c r="E21" s="2">
        <v>0</v>
      </c>
    </row>
    <row r="22" spans="1:5" ht="16.5" x14ac:dyDescent="0.3">
      <c r="A22">
        <v>10</v>
      </c>
      <c r="B22" s="3" t="s">
        <v>51</v>
      </c>
      <c r="E22" s="2">
        <v>0</v>
      </c>
    </row>
    <row r="24" spans="1:5" x14ac:dyDescent="0.25">
      <c r="A24" s="1" t="s">
        <v>23</v>
      </c>
    </row>
    <row r="26" spans="1:5" x14ac:dyDescent="0.25">
      <c r="A26" s="1" t="s">
        <v>24</v>
      </c>
      <c r="B26" s="1" t="s">
        <v>25</v>
      </c>
      <c r="C26" s="1" t="s">
        <v>26</v>
      </c>
      <c r="D26" s="1"/>
      <c r="E26" s="1"/>
    </row>
    <row r="27" spans="1:5" x14ac:dyDescent="0.25">
      <c r="A27" s="18" t="s">
        <v>27</v>
      </c>
      <c r="B27" s="18" t="s">
        <v>28</v>
      </c>
      <c r="C27" s="18" t="s">
        <v>29</v>
      </c>
    </row>
    <row r="28" spans="1:5" x14ac:dyDescent="0.25">
      <c r="A28" s="18" t="s">
        <v>30</v>
      </c>
      <c r="B28" s="18"/>
      <c r="C28" s="18"/>
    </row>
    <row r="31" spans="1:5" ht="16.5" x14ac:dyDescent="0.3">
      <c r="A31" s="3" t="s">
        <v>31</v>
      </c>
    </row>
    <row r="32" spans="1:5" ht="17.25" customHeight="1" x14ac:dyDescent="0.25">
      <c r="A32" s="28" t="s">
        <v>64</v>
      </c>
      <c r="B32" s="28"/>
      <c r="C32" s="28"/>
      <c r="D32" s="28"/>
      <c r="E32" s="28"/>
    </row>
    <row r="34" spans="1:5" x14ac:dyDescent="0.25">
      <c r="A34" s="1" t="s">
        <v>32</v>
      </c>
    </row>
    <row r="36" spans="1:5" x14ac:dyDescent="0.25">
      <c r="A36" t="s">
        <v>33</v>
      </c>
      <c r="B36" t="s">
        <v>34</v>
      </c>
      <c r="C36" t="s">
        <v>35</v>
      </c>
      <c r="D36" t="s">
        <v>36</v>
      </c>
      <c r="E36" t="s">
        <v>37</v>
      </c>
    </row>
    <row r="37" spans="1:5" x14ac:dyDescent="0.25">
      <c r="A37" s="18" t="s">
        <v>38</v>
      </c>
      <c r="B37" s="18"/>
      <c r="C37" s="18"/>
      <c r="D37" s="18"/>
      <c r="E37" s="19">
        <v>0</v>
      </c>
    </row>
    <row r="38" spans="1:5" x14ac:dyDescent="0.25">
      <c r="A38" s="18" t="s">
        <v>39</v>
      </c>
      <c r="B38" s="18"/>
      <c r="C38" s="18"/>
      <c r="D38" s="18"/>
      <c r="E38" s="19">
        <v>0</v>
      </c>
    </row>
    <row r="39" spans="1:5" x14ac:dyDescent="0.25">
      <c r="A39" s="18" t="s">
        <v>40</v>
      </c>
      <c r="B39" s="18"/>
      <c r="C39" s="18"/>
      <c r="D39" s="18"/>
      <c r="E39" s="19">
        <v>0</v>
      </c>
    </row>
    <row r="40" spans="1:5" x14ac:dyDescent="0.25">
      <c r="A40" s="18" t="s">
        <v>41</v>
      </c>
      <c r="B40" s="18"/>
      <c r="C40" s="18"/>
      <c r="D40" s="18"/>
      <c r="E40" s="19">
        <v>0</v>
      </c>
    </row>
    <row r="41" spans="1:5" x14ac:dyDescent="0.25">
      <c r="A41" s="18" t="s">
        <v>42</v>
      </c>
      <c r="B41" s="18"/>
      <c r="C41" s="18"/>
      <c r="D41" s="18"/>
      <c r="E41" s="19">
        <v>0</v>
      </c>
    </row>
    <row r="42" spans="1:5" x14ac:dyDescent="0.25">
      <c r="A42" s="18" t="s">
        <v>43</v>
      </c>
      <c r="B42" s="18"/>
      <c r="C42" s="18"/>
      <c r="D42" s="19">
        <f>SUM(D37:D41)</f>
        <v>0</v>
      </c>
      <c r="E42" s="19" t="e" cm="1" vm="1">
        <f t="array" aca="1" ref="E42" ca="1">Tableau1[Montant TTC (€)]+E37+E38+E39+E40+E41</f>
        <v>#VALUE!</v>
      </c>
    </row>
    <row r="44" spans="1:5" x14ac:dyDescent="0.25">
      <c r="A44" t="s">
        <v>60</v>
      </c>
    </row>
  </sheetData>
  <mergeCells count="3">
    <mergeCell ref="A1:D1"/>
    <mergeCell ref="A3:D3"/>
    <mergeCell ref="A32:E32"/>
  </mergeCells>
  <pageMargins left="0.7" right="0.7" top="0.75" bottom="0.75" header="0.3" footer="0.3"/>
  <pageSetup paperSize="9" orientation="portrait" r:id="rId1"/>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D2FAE-6238-40AE-A53D-130DF9B00442}">
  <dimension ref="A1:E12"/>
  <sheetViews>
    <sheetView workbookViewId="0">
      <selection activeCell="G4" sqref="G4"/>
    </sheetView>
  </sheetViews>
  <sheetFormatPr baseColWidth="10" defaultRowHeight="15" x14ac:dyDescent="0.25"/>
  <cols>
    <col min="2" max="2" width="52.85546875" customWidth="1"/>
    <col min="3" max="3" width="16.7109375" customWidth="1"/>
    <col min="4" max="4" width="20.85546875" customWidth="1"/>
    <col min="5" max="5" width="22.42578125" customWidth="1"/>
  </cols>
  <sheetData>
    <row r="1" spans="1:5" ht="91.5" customHeight="1" x14ac:dyDescent="0.25">
      <c r="A1" s="24" t="s">
        <v>65</v>
      </c>
      <c r="B1" s="41"/>
      <c r="C1" s="41"/>
      <c r="D1" s="41"/>
      <c r="E1" s="41"/>
    </row>
    <row r="3" spans="1:5" x14ac:dyDescent="0.25">
      <c r="A3" s="26" t="s">
        <v>68</v>
      </c>
      <c r="B3" s="26"/>
      <c r="C3" s="26"/>
      <c r="D3" s="26"/>
      <c r="E3" s="26"/>
    </row>
    <row r="4" spans="1:5" ht="52.5" customHeight="1" x14ac:dyDescent="0.25">
      <c r="A4" s="26"/>
      <c r="B4" s="26"/>
      <c r="C4" s="26"/>
      <c r="D4" s="26"/>
      <c r="E4" s="26"/>
    </row>
    <row r="8" spans="1:5" x14ac:dyDescent="0.25">
      <c r="A8" s="5" t="s">
        <v>0</v>
      </c>
      <c r="B8" s="6" t="s">
        <v>1</v>
      </c>
      <c r="C8" s="6" t="s">
        <v>2</v>
      </c>
      <c r="D8" s="6" t="s">
        <v>3</v>
      </c>
      <c r="E8" s="7" t="s">
        <v>4</v>
      </c>
    </row>
    <row r="9" spans="1:5" x14ac:dyDescent="0.25">
      <c r="A9" s="18" t="s">
        <v>45</v>
      </c>
      <c r="B9" s="18" t="s">
        <v>44</v>
      </c>
      <c r="C9" s="18"/>
      <c r="D9" s="18"/>
      <c r="E9" s="18"/>
    </row>
    <row r="10" spans="1:5" x14ac:dyDescent="0.25">
      <c r="A10" s="18" t="s">
        <v>47</v>
      </c>
      <c r="B10" s="18" t="s">
        <v>46</v>
      </c>
      <c r="C10" s="18"/>
      <c r="D10" s="18"/>
      <c r="E10" s="18"/>
    </row>
    <row r="11" spans="1:5" x14ac:dyDescent="0.25">
      <c r="A11" s="18" t="s">
        <v>48</v>
      </c>
      <c r="B11" s="18" t="s">
        <v>49</v>
      </c>
      <c r="C11" s="18"/>
      <c r="D11" s="18"/>
      <c r="E11" s="18"/>
    </row>
    <row r="12" spans="1:5" x14ac:dyDescent="0.25">
      <c r="A12" s="18"/>
      <c r="B12" s="18" t="s">
        <v>50</v>
      </c>
      <c r="C12" s="19">
        <f>SUM(C9:C11)</f>
        <v>0</v>
      </c>
      <c r="D12" s="19">
        <f>SUM(D9:D11)</f>
        <v>0</v>
      </c>
      <c r="E12" s="19">
        <f>SUM(E9:E11)</f>
        <v>0</v>
      </c>
    </row>
  </sheetData>
  <mergeCells count="2">
    <mergeCell ref="A1:E1"/>
    <mergeCell ref="A3:E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5D907-D6CD-4B18-8714-5934550F63E7}">
  <dimension ref="A1:F16"/>
  <sheetViews>
    <sheetView workbookViewId="0">
      <selection activeCell="F19" sqref="F19"/>
    </sheetView>
  </sheetViews>
  <sheetFormatPr baseColWidth="10" defaultRowHeight="15" x14ac:dyDescent="0.25"/>
  <cols>
    <col min="1" max="1" width="20.140625" customWidth="1"/>
    <col min="2" max="2" width="76.5703125" customWidth="1"/>
    <col min="3" max="3" width="30.7109375" customWidth="1"/>
    <col min="4" max="4" width="16.42578125" customWidth="1"/>
    <col min="5" max="5" width="12.140625" customWidth="1"/>
    <col min="6" max="6" width="17.28515625" customWidth="1"/>
  </cols>
  <sheetData>
    <row r="1" spans="1:6" ht="111" customHeight="1" x14ac:dyDescent="0.25">
      <c r="A1" s="24" t="s">
        <v>69</v>
      </c>
      <c r="B1" s="24"/>
      <c r="C1" s="24"/>
      <c r="D1" s="24"/>
      <c r="E1" s="24"/>
      <c r="F1" s="24"/>
    </row>
    <row r="3" spans="1:6" ht="54.75" customHeight="1" x14ac:dyDescent="0.25">
      <c r="A3" s="26" t="s">
        <v>68</v>
      </c>
      <c r="B3" s="26"/>
      <c r="C3" s="26"/>
      <c r="D3" s="26"/>
      <c r="E3" s="26"/>
      <c r="F3" s="26"/>
    </row>
    <row r="5" spans="1:6" x14ac:dyDescent="0.25">
      <c r="A5" s="1" t="s">
        <v>0</v>
      </c>
      <c r="B5" s="1" t="s">
        <v>1</v>
      </c>
      <c r="C5" s="1" t="s">
        <v>57</v>
      </c>
      <c r="D5" s="1" t="s">
        <v>2</v>
      </c>
      <c r="E5" s="1" t="s">
        <v>3</v>
      </c>
      <c r="F5" s="1" t="s">
        <v>4</v>
      </c>
    </row>
    <row r="6" spans="1:6" x14ac:dyDescent="0.25">
      <c r="A6" s="20">
        <v>1</v>
      </c>
      <c r="B6" s="18" t="s">
        <v>11</v>
      </c>
      <c r="C6" s="20"/>
      <c r="D6" s="18"/>
      <c r="E6" s="18"/>
      <c r="F6" s="18"/>
    </row>
    <row r="7" spans="1:6" x14ac:dyDescent="0.25">
      <c r="A7" s="20">
        <v>2</v>
      </c>
      <c r="B7" s="18" t="s">
        <v>12</v>
      </c>
      <c r="C7" s="20"/>
      <c r="D7" s="18"/>
      <c r="E7" s="18"/>
      <c r="F7" s="18"/>
    </row>
    <row r="8" spans="1:6" x14ac:dyDescent="0.25">
      <c r="A8" s="21">
        <v>3</v>
      </c>
      <c r="B8" s="22" t="s">
        <v>13</v>
      </c>
      <c r="C8" s="21"/>
      <c r="D8" s="22"/>
      <c r="E8" s="22"/>
      <c r="F8" s="22"/>
    </row>
    <row r="9" spans="1:6" x14ac:dyDescent="0.25">
      <c r="A9" s="20">
        <v>4</v>
      </c>
      <c r="B9" s="18" t="s">
        <v>14</v>
      </c>
      <c r="C9" s="20"/>
      <c r="D9" s="18"/>
      <c r="E9" s="18"/>
      <c r="F9" s="18"/>
    </row>
    <row r="10" spans="1:6" x14ac:dyDescent="0.25">
      <c r="A10" s="20">
        <v>5</v>
      </c>
      <c r="B10" s="18" t="s">
        <v>15</v>
      </c>
      <c r="C10" s="20"/>
      <c r="D10" s="18"/>
      <c r="E10" s="18"/>
      <c r="F10" s="18"/>
    </row>
    <row r="11" spans="1:6" x14ac:dyDescent="0.25">
      <c r="A11" s="20">
        <v>6</v>
      </c>
      <c r="B11" s="18" t="s">
        <v>16</v>
      </c>
      <c r="C11" s="20"/>
      <c r="D11" s="18"/>
      <c r="E11" s="18"/>
      <c r="F11" s="18"/>
    </row>
    <row r="12" spans="1:6" ht="16.5" x14ac:dyDescent="0.25">
      <c r="A12" s="20">
        <v>7</v>
      </c>
      <c r="B12" s="18" t="s">
        <v>17</v>
      </c>
      <c r="C12" s="23"/>
      <c r="D12" s="18"/>
      <c r="E12" s="18"/>
      <c r="F12" s="18"/>
    </row>
    <row r="13" spans="1:6" ht="16.5" x14ac:dyDescent="0.25">
      <c r="A13" s="20">
        <v>8</v>
      </c>
      <c r="B13" s="18" t="s">
        <v>18</v>
      </c>
      <c r="C13" s="23"/>
      <c r="D13" s="18"/>
      <c r="E13" s="18"/>
      <c r="F13" s="18"/>
    </row>
    <row r="14" spans="1:6" x14ac:dyDescent="0.25">
      <c r="A14" s="20">
        <v>9</v>
      </c>
      <c r="B14" s="18" t="s">
        <v>19</v>
      </c>
      <c r="C14" s="20"/>
      <c r="D14" s="18"/>
      <c r="E14" s="18"/>
      <c r="F14" s="18"/>
    </row>
    <row r="15" spans="1:6" x14ac:dyDescent="0.25">
      <c r="A15" s="20">
        <v>10</v>
      </c>
      <c r="B15" s="18" t="s">
        <v>20</v>
      </c>
      <c r="C15" s="20"/>
      <c r="D15" s="18"/>
      <c r="E15" s="18"/>
      <c r="F15" s="18"/>
    </row>
    <row r="16" spans="1:6" x14ac:dyDescent="0.25">
      <c r="A16" s="18"/>
      <c r="B16" s="18"/>
      <c r="C16" s="20"/>
      <c r="D16" s="19"/>
      <c r="E16" s="19"/>
      <c r="F16" s="19"/>
    </row>
  </sheetData>
  <mergeCells count="2">
    <mergeCell ref="A1:F1"/>
    <mergeCell ref="A3:F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DPGF - Tranche ferme - Base</vt:lpstr>
      <vt:lpstr>DPGF - Tranche ferme - Variante</vt:lpstr>
      <vt:lpstr>DPGF - Tranche optionnelle</vt: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AOUBAID</dc:creator>
  <cp:lastModifiedBy>Julie DIEBOLD</cp:lastModifiedBy>
  <dcterms:created xsi:type="dcterms:W3CDTF">2015-06-05T18:19:34Z</dcterms:created>
  <dcterms:modified xsi:type="dcterms:W3CDTF">2026-07-16T12:37:05Z</dcterms:modified>
</cp:coreProperties>
</file>